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U:\_DOCS\_Объекты\Есенина\Есенина 3\ТЗ\ТЗ МК\"/>
    </mc:Choice>
  </mc:AlternateContent>
  <bookViews>
    <workbookView xWindow="0" yWindow="0" windowWidth="0" windowHeight="17235" tabRatio="951"/>
  </bookViews>
  <sheets>
    <sheet name="ВОР кор." sheetId="20" r:id="rId1"/>
    <sheet name="ОГ-Т" sheetId="9" r:id="rId2"/>
  </sheets>
  <definedNames>
    <definedName name="_xlnm.Print_Titles" localSheetId="0">'ВОР кор.'!$3:$3</definedName>
    <definedName name="_xlnm.Print_Area" localSheetId="0">'ВОР кор.'!$A$1:$O$16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5" i="20" l="1"/>
</calcChain>
</file>

<file path=xl/sharedStrings.xml><?xml version="1.0" encoding="utf-8"?>
<sst xmlns="http://schemas.openxmlformats.org/spreadsheetml/2006/main" count="29" uniqueCount="28">
  <si>
    <t>Приложение 1</t>
  </si>
  <si>
    <t xml:space="preserve">Ведомость обьемов работ </t>
  </si>
  <si>
    <t>№ п/п</t>
  </si>
  <si>
    <t>Марка изделия</t>
  </si>
  <si>
    <t>Поз.</t>
  </si>
  <si>
    <t>Наименование</t>
  </si>
  <si>
    <t>Ед.изм.</t>
  </si>
  <si>
    <t>Кол-во</t>
  </si>
  <si>
    <t>Масса ед., кг.</t>
  </si>
  <si>
    <t>Масса изделия, кг.</t>
  </si>
  <si>
    <t>ИТОГО масса изделия, кг.</t>
  </si>
  <si>
    <t>Кол-во изделий</t>
  </si>
  <si>
    <t>Расположение</t>
  </si>
  <si>
    <t>Пересчет на количество</t>
  </si>
  <si>
    <t>Лист проекта</t>
  </si>
  <si>
    <t>Примечания</t>
  </si>
  <si>
    <t>Ограждение террас ОгТ</t>
  </si>
  <si>
    <t>Ог-Т</t>
  </si>
  <si>
    <t>Высота ограждения - 1250 мм (см. СП-01-21-АР.И-ОгТ)
Высота калитки - 1750 мм (см. СП-01-21-АР.И-ОгТ)
Состав конструкции:
1. Жалюзийные пластины 20*100 мм, под углом 30 градусов
2. Нижний опорный брус 100 мм
Число калиток - 4 шт.
Общая длина по оси ограждения (без калиток) - 68,1 м.п.</t>
  </si>
  <si>
    <t>м.п.</t>
  </si>
  <si>
    <t>9С-1/А-П1 на отм.1го этажа 7-9/А-Ж на отм. 2го этажа, лист 18, 20</t>
  </si>
  <si>
    <t>СП-01-21-АР.И-ОгТ</t>
  </si>
  <si>
    <r>
      <rPr>
        <sz val="12"/>
        <color theme="1"/>
        <rFont val="Times New Roman"/>
        <family val="1"/>
        <charset val="204"/>
      </rPr>
      <t xml:space="preserve">1. Перед изготовлением ограждений и калиток их размеры уточнить согласно фактическим размерам опорных стен террас с учетом фасадной облицовки.
2. Материал для изготовления ограждений и калиток - металл с окраской порошковыми эмалями в заводских
условиях. </t>
    </r>
    <r>
      <rPr>
        <sz val="12"/>
        <color rgb="FFFF0000"/>
        <rFont val="Times New Roman"/>
        <family val="1"/>
        <charset val="204"/>
      </rPr>
      <t>RAL уточнить</t>
    </r>
    <r>
      <rPr>
        <sz val="12"/>
        <color theme="1"/>
        <rFont val="Times New Roman"/>
        <family val="1"/>
        <charset val="204"/>
      </rPr>
      <t xml:space="preserve">
3. Для линейного ограждения учесть места угловых примыканий секций ограждения друк к другу, а также для нижнего опорного бруса - устройство парапетной крышки стенок террас.
4. В калитках предусмотреть размещение ручек и запирающего устройства (замка) с ключом.</t>
    </r>
  </si>
  <si>
    <t>ПРИМЕЧАНИЕ: Объемы работ могут быть уточнены после корректировки РД.</t>
  </si>
  <si>
    <t>1эт</t>
  </si>
  <si>
    <t>лист18</t>
  </si>
  <si>
    <t>2эт</t>
  </si>
  <si>
    <t>лист20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</si>
</sst>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\ ##0.00_-;\-* #\ ##0.00_-;_-* &quot;-&quot;??_-;_-@_-"/>
    <numFmt numFmtId="168" formatCode="#\ ##0.00"/>
    <numFmt numFmtId="169" formatCode="_-* #\ ##0.000_-;\-* #\ ##0.000_-;_-* &quot;-&quot;??_-;_-@_-"/>
    <numFmt numFmtId="170" formatCode="#\ ##0.000"/>
  </numFmts>
  <fonts count="8" x14ac:knownFonts="1">
    <font>
      <sz val="11"/>
      <color theme="1"/>
      <name val="Calibri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68" fontId="0" fillId="0" borderId="0" xfId="0" applyNumberFormat="1" applyAlignment="1">
      <alignment horizontal="center" vertical="center"/>
    </xf>
    <xf numFmtId="169" fontId="0" fillId="0" borderId="0" xfId="1" applyNumberFormat="1" applyFont="1" applyAlignment="1">
      <alignment horizontal="center" vertical="center"/>
    </xf>
    <xf numFmtId="170" fontId="0" fillId="0" borderId="0" xfId="0" applyNumberFormat="1" applyAlignment="1">
      <alignment horizontal="center" vertical="center"/>
    </xf>
    <xf numFmtId="168" fontId="0" fillId="0" borderId="0" xfId="0" applyNumberFormat="1" applyAlignment="1">
      <alignment horizontal="center" vertical="center" wrapText="1"/>
    </xf>
    <xf numFmtId="168" fontId="0" fillId="0" borderId="0" xfId="0" applyNumberForma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68" fontId="2" fillId="0" borderId="2" xfId="0" applyNumberFormat="1" applyFont="1" applyBorder="1" applyAlignment="1">
      <alignment horizontal="center" vertical="center" wrapText="1"/>
    </xf>
    <xf numFmtId="169" fontId="2" fillId="0" borderId="2" xfId="1" applyNumberFormat="1" applyFont="1" applyBorder="1" applyAlignment="1">
      <alignment horizontal="center" vertical="center" wrapText="1"/>
    </xf>
    <xf numFmtId="17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168" fontId="2" fillId="0" borderId="2" xfId="0" applyNumberFormat="1" applyFont="1" applyFill="1" applyBorder="1" applyAlignment="1">
      <alignment horizontal="center" vertical="center"/>
    </xf>
    <xf numFmtId="169" fontId="2" fillId="0" borderId="2" xfId="1" applyNumberFormat="1" applyFont="1" applyFill="1" applyBorder="1" applyAlignment="1">
      <alignment horizontal="center" vertical="center"/>
    </xf>
    <xf numFmtId="170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right" vertical="center"/>
    </xf>
    <xf numFmtId="0" fontId="2" fillId="0" borderId="2" xfId="0" applyFont="1" applyFill="1" applyBorder="1" applyAlignment="1">
      <alignment horizontal="left" vertical="center"/>
    </xf>
    <xf numFmtId="168" fontId="6" fillId="0" borderId="2" xfId="0" applyNumberFormat="1" applyFont="1" applyFill="1" applyBorder="1" applyAlignment="1">
      <alignment horizontal="center" vertical="center"/>
    </xf>
    <xf numFmtId="168" fontId="2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261334</xdr:colOff>
      <xdr:row>3</xdr:row>
      <xdr:rowOff>0</xdr:rowOff>
    </xdr:from>
    <xdr:ext cx="2519966" cy="172227"/>
    <xdr:sp macro="" textlink="">
      <xdr:nvSpPr>
        <xdr:cNvPr id="2" name="TextBox 1"/>
        <xdr:cNvSpPr txBox="1"/>
      </xdr:nvSpPr>
      <xdr:spPr>
        <a:xfrm>
          <a:off x="2023110" y="1038225"/>
          <a:ext cx="2520315" cy="172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ru-RU" sz="1100">
            <a:latin typeface="+mn-lt"/>
          </a:endParaRPr>
        </a:p>
      </xdr:txBody>
    </xdr:sp>
    <xdr:clientData/>
  </xdr:oneCellAnchor>
  <xdr:oneCellAnchor>
    <xdr:from>
      <xdr:col>3</xdr:col>
      <xdr:colOff>266699</xdr:colOff>
      <xdr:row>3</xdr:row>
      <xdr:rowOff>0</xdr:rowOff>
    </xdr:from>
    <xdr:ext cx="2676525" cy="581025"/>
    <xdr:sp macro="" textlink="">
      <xdr:nvSpPr>
        <xdr:cNvPr id="3" name="TextBox 2"/>
        <xdr:cNvSpPr txBox="1"/>
      </xdr:nvSpPr>
      <xdr:spPr>
        <a:xfrm>
          <a:off x="2028190" y="1038225"/>
          <a:ext cx="2676525" cy="5810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endParaRPr lang="ru-RU" sz="1600" b="0" i="1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3</xdr:col>
      <xdr:colOff>438150</xdr:colOff>
      <xdr:row>5</xdr:row>
      <xdr:rowOff>66675</xdr:rowOff>
    </xdr:from>
    <xdr:ext cx="65" cy="172227"/>
    <xdr:sp macro="" textlink="">
      <xdr:nvSpPr>
        <xdr:cNvPr id="4" name="TextBox 3"/>
        <xdr:cNvSpPr txBox="1"/>
      </xdr:nvSpPr>
      <xdr:spPr>
        <a:xfrm>
          <a:off x="2200275" y="3829050"/>
          <a:ext cx="0" cy="172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270859</xdr:colOff>
      <xdr:row>3</xdr:row>
      <xdr:rowOff>0</xdr:rowOff>
    </xdr:from>
    <xdr:ext cx="2367566" cy="250453"/>
    <xdr:sp macro="" textlink="">
      <xdr:nvSpPr>
        <xdr:cNvPr id="5" name="TextBox 4"/>
        <xdr:cNvSpPr txBox="1"/>
      </xdr:nvSpPr>
      <xdr:spPr>
        <a:xfrm>
          <a:off x="2032635" y="1038225"/>
          <a:ext cx="2367915" cy="2501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ru-RU" sz="1600"/>
            <a:t> </a:t>
          </a:r>
        </a:p>
      </xdr:txBody>
    </xdr:sp>
    <xdr:clientData/>
  </xdr:oneCellAnchor>
  <xdr:oneCellAnchor>
    <xdr:from>
      <xdr:col>3</xdr:col>
      <xdr:colOff>266699</xdr:colOff>
      <xdr:row>3</xdr:row>
      <xdr:rowOff>0</xdr:rowOff>
    </xdr:from>
    <xdr:ext cx="2676525" cy="581025"/>
    <xdr:sp macro="" textlink="">
      <xdr:nvSpPr>
        <xdr:cNvPr id="6" name="TextBox 5"/>
        <xdr:cNvSpPr txBox="1"/>
      </xdr:nvSpPr>
      <xdr:spPr>
        <a:xfrm>
          <a:off x="2028190" y="1038225"/>
          <a:ext cx="2676525" cy="5810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endParaRPr lang="ru-RU" sz="1600" b="0" i="1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3</xdr:col>
      <xdr:colOff>270859</xdr:colOff>
      <xdr:row>3</xdr:row>
      <xdr:rowOff>0</xdr:rowOff>
    </xdr:from>
    <xdr:ext cx="2367566" cy="250453"/>
    <xdr:sp macro="" textlink="">
      <xdr:nvSpPr>
        <xdr:cNvPr id="7" name="TextBox 6"/>
        <xdr:cNvSpPr txBox="1"/>
      </xdr:nvSpPr>
      <xdr:spPr>
        <a:xfrm>
          <a:off x="2032635" y="1038225"/>
          <a:ext cx="2367915" cy="2501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ru-RU" sz="1600"/>
            <a:t> </a:t>
          </a:r>
        </a:p>
      </xdr:txBody>
    </xdr:sp>
    <xdr:clientData/>
  </xdr:oneCellAnchor>
  <xdr:oneCellAnchor>
    <xdr:from>
      <xdr:col>3</xdr:col>
      <xdr:colOff>261334</xdr:colOff>
      <xdr:row>3</xdr:row>
      <xdr:rowOff>0</xdr:rowOff>
    </xdr:from>
    <xdr:ext cx="2519966" cy="172227"/>
    <xdr:sp macro="" textlink="">
      <xdr:nvSpPr>
        <xdr:cNvPr id="8" name="TextBox 7"/>
        <xdr:cNvSpPr txBox="1"/>
      </xdr:nvSpPr>
      <xdr:spPr>
        <a:xfrm>
          <a:off x="2023110" y="1038225"/>
          <a:ext cx="2520315" cy="172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ru-RU" sz="1100">
            <a:latin typeface="+mn-lt"/>
          </a:endParaRPr>
        </a:p>
      </xdr:txBody>
    </xdr:sp>
    <xdr:clientData/>
  </xdr:oneCellAnchor>
  <xdr:oneCellAnchor>
    <xdr:from>
      <xdr:col>3</xdr:col>
      <xdr:colOff>270859</xdr:colOff>
      <xdr:row>3</xdr:row>
      <xdr:rowOff>0</xdr:rowOff>
    </xdr:from>
    <xdr:ext cx="2367566" cy="250453"/>
    <xdr:sp macro="" textlink="">
      <xdr:nvSpPr>
        <xdr:cNvPr id="9" name="TextBox 8"/>
        <xdr:cNvSpPr txBox="1"/>
      </xdr:nvSpPr>
      <xdr:spPr>
        <a:xfrm>
          <a:off x="2032635" y="1038225"/>
          <a:ext cx="2367915" cy="2501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ru-RU" sz="1600"/>
            <a:t> 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</xdr:colOff>
      <xdr:row>0</xdr:row>
      <xdr:rowOff>38100</xdr:rowOff>
    </xdr:from>
    <xdr:to>
      <xdr:col>13</xdr:col>
      <xdr:colOff>191770</xdr:colOff>
      <xdr:row>23</xdr:row>
      <xdr:rowOff>171450</xdr:rowOff>
    </xdr:to>
    <xdr:pic>
      <xdr:nvPicPr>
        <xdr:cNvPr id="2" name="Изображение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" y="38100"/>
          <a:ext cx="8115935" cy="4514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304800</xdr:colOff>
      <xdr:row>2</xdr:row>
      <xdr:rowOff>57785</xdr:rowOff>
    </xdr:from>
    <xdr:to>
      <xdr:col>26</xdr:col>
      <xdr:colOff>590550</xdr:colOff>
      <xdr:row>56</xdr:row>
      <xdr:rowOff>143510</xdr:rowOff>
    </xdr:to>
    <xdr:pic>
      <xdr:nvPicPr>
        <xdr:cNvPr id="3" name="Изображение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29600" y="438785"/>
          <a:ext cx="8210550" cy="103727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27</xdr:col>
      <xdr:colOff>276225</xdr:colOff>
      <xdr:row>5</xdr:row>
      <xdr:rowOff>76200</xdr:rowOff>
    </xdr:from>
    <xdr:to>
      <xdr:col>44</xdr:col>
      <xdr:colOff>514350</xdr:colOff>
      <xdr:row>51</xdr:row>
      <xdr:rowOff>38100</xdr:rowOff>
    </xdr:to>
    <xdr:pic>
      <xdr:nvPicPr>
        <xdr:cNvPr id="4" name="Изображение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735425" y="1028700"/>
          <a:ext cx="10601325" cy="87249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tabSelected="1" view="pageBreakPreview" zoomScale="60" zoomScaleNormal="70" workbookViewId="0">
      <pane ySplit="1170" activePane="bottomLeft"/>
      <selection pane="bottomLeft" activeCell="A6" sqref="A6"/>
    </sheetView>
  </sheetViews>
  <sheetFormatPr defaultColWidth="9.140625" defaultRowHeight="15" x14ac:dyDescent="0.25"/>
  <cols>
    <col min="1" max="1" width="6.5703125" style="1" customWidth="1"/>
    <col min="2" max="2" width="10.42578125" style="2" customWidth="1"/>
    <col min="3" max="3" width="9.42578125" style="2" customWidth="1"/>
    <col min="4" max="4" width="60.5703125" style="3" customWidth="1"/>
    <col min="5" max="5" width="9" style="3" customWidth="1"/>
    <col min="6" max="6" width="8.28515625" style="4" customWidth="1"/>
    <col min="7" max="7" width="10.28515625" style="5" customWidth="1"/>
    <col min="8" max="8" width="11.28515625" style="6" customWidth="1"/>
    <col min="9" max="9" width="16.28515625" style="4" customWidth="1"/>
    <col min="10" max="10" width="8.7109375" style="4" customWidth="1"/>
    <col min="11" max="11" width="11" style="4" customWidth="1"/>
    <col min="12" max="12" width="16.28515625" style="7" customWidth="1"/>
    <col min="13" max="13" width="13.5703125" style="8" customWidth="1"/>
    <col min="14" max="14" width="22.42578125" style="2" customWidth="1"/>
    <col min="15" max="15" width="59.140625" style="2" customWidth="1"/>
    <col min="16" max="16" width="31.140625" style="1" customWidth="1"/>
    <col min="17" max="17" width="51.140625" style="1" customWidth="1"/>
    <col min="18" max="16384" width="9.140625" style="1"/>
  </cols>
  <sheetData>
    <row r="1" spans="1:16" ht="15.75" x14ac:dyDescent="0.25">
      <c r="O1" s="23" t="s">
        <v>0</v>
      </c>
    </row>
    <row r="2" spans="1:16" ht="18.75" x14ac:dyDescent="0.2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spans="1:16" ht="47.25" x14ac:dyDescent="0.25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10" t="s">
        <v>7</v>
      </c>
      <c r="G3" s="11" t="s">
        <v>8</v>
      </c>
      <c r="H3" s="12" t="s">
        <v>9</v>
      </c>
      <c r="I3" s="10" t="s">
        <v>10</v>
      </c>
      <c r="J3" s="10" t="s">
        <v>6</v>
      </c>
      <c r="K3" s="10" t="s">
        <v>11</v>
      </c>
      <c r="L3" s="10" t="s">
        <v>12</v>
      </c>
      <c r="M3" s="10" t="s">
        <v>13</v>
      </c>
      <c r="N3" s="9" t="s">
        <v>14</v>
      </c>
      <c r="O3" s="9" t="s">
        <v>15</v>
      </c>
    </row>
    <row r="4" spans="1:16" ht="15.75" x14ac:dyDescent="0.25">
      <c r="A4" s="9">
        <v>1</v>
      </c>
      <c r="B4" s="29" t="s">
        <v>16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4"/>
    </row>
    <row r="5" spans="1:16" ht="198.75" customHeight="1" x14ac:dyDescent="0.25">
      <c r="A5" s="9">
        <v>2</v>
      </c>
      <c r="B5" s="13" t="s">
        <v>17</v>
      </c>
      <c r="C5" s="13">
        <v>1</v>
      </c>
      <c r="D5" s="14" t="s">
        <v>18</v>
      </c>
      <c r="E5" s="14"/>
      <c r="F5" s="15"/>
      <c r="G5" s="16"/>
      <c r="H5" s="17"/>
      <c r="I5" s="15"/>
      <c r="J5" s="15" t="s">
        <v>19</v>
      </c>
      <c r="K5" s="25">
        <v>68.099999999999994</v>
      </c>
      <c r="L5" s="26" t="s">
        <v>20</v>
      </c>
      <c r="M5" s="15"/>
      <c r="N5" s="13" t="s">
        <v>21</v>
      </c>
      <c r="O5" s="14" t="s">
        <v>22</v>
      </c>
      <c r="P5" s="27">
        <f>8.55+3.51+28.26-3+2.8*2+22.5+2*2</f>
        <v>69.42</v>
      </c>
    </row>
    <row r="6" spans="1:16" x14ac:dyDescent="0.25">
      <c r="B6" s="1"/>
      <c r="C6" s="1"/>
      <c r="D6" s="1"/>
      <c r="E6" s="1"/>
    </row>
    <row r="7" spans="1:16" ht="15.75" x14ac:dyDescent="0.25">
      <c r="A7" s="18" t="s">
        <v>23</v>
      </c>
      <c r="B7" s="19"/>
      <c r="C7" s="19"/>
      <c r="D7" s="19"/>
      <c r="E7" s="1"/>
    </row>
    <row r="8" spans="1:16" x14ac:dyDescent="0.25">
      <c r="B8" s="20"/>
      <c r="C8" s="20"/>
      <c r="D8" s="19"/>
      <c r="E8" s="1"/>
    </row>
    <row r="9" spans="1:16" x14ac:dyDescent="0.25">
      <c r="B9" s="19"/>
      <c r="C9" s="19"/>
      <c r="D9" s="19"/>
      <c r="E9" s="21"/>
    </row>
    <row r="10" spans="1:16" x14ac:dyDescent="0.25">
      <c r="B10" s="21"/>
      <c r="C10" s="21"/>
      <c r="D10" s="22"/>
      <c r="E10" s="1"/>
    </row>
    <row r="11" spans="1:16" x14ac:dyDescent="0.25">
      <c r="B11" s="21"/>
      <c r="C11" s="21"/>
      <c r="D11" s="22"/>
      <c r="E11" s="1"/>
    </row>
    <row r="12" spans="1:16" s="4" customFormat="1" x14ac:dyDescent="0.25">
      <c r="B12" s="21"/>
      <c r="C12" s="21"/>
      <c r="D12" s="22"/>
      <c r="E12" s="1"/>
    </row>
    <row r="13" spans="1:16" s="4" customFormat="1" x14ac:dyDescent="0.25">
      <c r="B13" s="21"/>
      <c r="C13" s="21"/>
      <c r="D13" s="22"/>
      <c r="E13" s="1"/>
    </row>
    <row r="14" spans="1:16" s="4" customFormat="1" x14ac:dyDescent="0.25">
      <c r="B14" s="21"/>
      <c r="C14" s="21"/>
      <c r="D14" s="22"/>
      <c r="E14" s="1"/>
    </row>
  </sheetData>
  <mergeCells count="2">
    <mergeCell ref="A2:O2"/>
    <mergeCell ref="B4:N4"/>
  </mergeCells>
  <pageMargins left="0.31496062992126" right="0.31496062992126" top="0.35433070866141703" bottom="0.35433070866141703" header="0.31496062992126" footer="0.31496062992126"/>
  <pageSetup paperSize="9" scale="5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O2:AF4"/>
  <sheetViews>
    <sheetView zoomScale="85" zoomScaleNormal="85" workbookViewId="0">
      <selection activeCell="AF5" sqref="AF5"/>
    </sheetView>
  </sheetViews>
  <sheetFormatPr defaultColWidth="9.140625" defaultRowHeight="15" x14ac:dyDescent="0.25"/>
  <sheetData>
    <row r="2" spans="15:32" x14ac:dyDescent="0.25">
      <c r="O2" t="s">
        <v>24</v>
      </c>
      <c r="P2" t="s">
        <v>25</v>
      </c>
    </row>
    <row r="4" spans="15:32" x14ac:dyDescent="0.25">
      <c r="AE4" t="s">
        <v>26</v>
      </c>
      <c r="AF4" t="s">
        <v>27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ВОР кор.</vt:lpstr>
      <vt:lpstr>ОГ-Т</vt:lpstr>
      <vt:lpstr>'ВОР кор.'!Заголовки_для_печати</vt:lpstr>
      <vt:lpstr>'ВОР кор.'!Область_печати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malkova.am</dc:creator>
  <cp:lastModifiedBy>Оксана А. Верещагина</cp:lastModifiedBy>
  <cp:lastPrinted>2026-03-04T09:10:26Z</cp:lastPrinted>
  <dcterms:created xsi:type="dcterms:W3CDTF">2026-01-22T02:51:00Z</dcterms:created>
  <dcterms:modified xsi:type="dcterms:W3CDTF">2026-03-04T09:10:27Z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B5CF504A2D7740A392CA92DD6AF45D0B_12</vt:lpwstr>
  </property>
  <property fmtid="{D5CDD505-2E9C-101B-9397-08002B2CF9AE}" pid="3" name="KSOProductBuildVer">
    <vt:lpwstr>1049-12.2.0.23196</vt:lpwstr>
  </property>
</Properties>
</file>